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a-dadras\Desktop\قراردادها\یاداوران\Casing\اسناد ارسالی\Yadavaran Asnad Casing\"/>
    </mc:Choice>
  </mc:AlternateContent>
  <xr:revisionPtr revIDLastSave="0" documentId="13_ncr:1_{B0FD0CA9-4EC0-41A6-B12D-E8FAE1C929DB}" xr6:coauthVersionLast="47" xr6:coauthVersionMax="47" xr10:uidLastSave="{00000000-0000-0000-0000-000000000000}"/>
  <bookViews>
    <workbookView xWindow="-21720" yWindow="-2040" windowWidth="21840" windowHeight="13140" xr2:uid="{315AD089-D378-4251-9631-CC61DCD8756B}"/>
  </bookViews>
  <sheets>
    <sheet name="price" sheetId="6" r:id="rId1"/>
    <sheet name="Total Price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6" l="1"/>
  <c r="I29" i="6"/>
  <c r="I27" i="6"/>
  <c r="I26" i="6"/>
  <c r="M28" i="6"/>
  <c r="L87" i="6"/>
  <c r="M88" i="6" s="1"/>
  <c r="L86" i="6"/>
  <c r="L85" i="6"/>
  <c r="L84" i="6"/>
  <c r="L83" i="6"/>
  <c r="I87" i="6"/>
  <c r="I84" i="6"/>
  <c r="I85" i="6"/>
  <c r="I86" i="6"/>
  <c r="I83" i="6"/>
  <c r="F84" i="6"/>
  <c r="F85" i="6"/>
  <c r="F86" i="6"/>
  <c r="F87" i="6"/>
  <c r="F88" i="6"/>
  <c r="F83" i="6"/>
  <c r="L75" i="6"/>
  <c r="M75" i="6" s="1"/>
  <c r="L74" i="6"/>
  <c r="L73" i="6"/>
  <c r="L72" i="6"/>
  <c r="L71" i="6"/>
  <c r="I75" i="6"/>
  <c r="I73" i="6"/>
  <c r="I74" i="6"/>
  <c r="I72" i="6"/>
  <c r="I71" i="6"/>
  <c r="F72" i="6"/>
  <c r="F73" i="6"/>
  <c r="F74" i="6"/>
  <c r="F75" i="6"/>
  <c r="F76" i="6"/>
  <c r="F71" i="6"/>
  <c r="L63" i="6"/>
  <c r="L62" i="6"/>
  <c r="L60" i="6"/>
  <c r="M61" i="6" s="1"/>
  <c r="L59" i="6"/>
  <c r="L58" i="6"/>
  <c r="L57" i="6"/>
  <c r="I63" i="6"/>
  <c r="I62" i="6"/>
  <c r="I60" i="6"/>
  <c r="I59" i="6"/>
  <c r="I58" i="6"/>
  <c r="I57" i="6"/>
  <c r="F58" i="6"/>
  <c r="F59" i="6"/>
  <c r="F60" i="6"/>
  <c r="F61" i="6"/>
  <c r="F62" i="6"/>
  <c r="F63" i="6"/>
  <c r="F64" i="6"/>
  <c r="F57" i="6"/>
  <c r="L47" i="6"/>
  <c r="L46" i="6"/>
  <c r="L44" i="6"/>
  <c r="M45" i="6" s="1"/>
  <c r="L43" i="6"/>
  <c r="L42" i="6"/>
  <c r="L41" i="6"/>
  <c r="I47" i="6"/>
  <c r="I46" i="6"/>
  <c r="I44" i="6"/>
  <c r="I43" i="6"/>
  <c r="I42" i="6"/>
  <c r="I41" i="6"/>
  <c r="F42" i="6"/>
  <c r="F43" i="6"/>
  <c r="F44" i="6"/>
  <c r="F45" i="6"/>
  <c r="F46" i="6"/>
  <c r="F47" i="6"/>
  <c r="F48" i="6"/>
  <c r="F41" i="6"/>
  <c r="L30" i="6"/>
  <c r="L29" i="6"/>
  <c r="L27" i="6"/>
  <c r="L14" i="6"/>
  <c r="M15" i="6" s="1"/>
  <c r="L13" i="6"/>
  <c r="L11" i="6"/>
  <c r="M12" i="6" s="1"/>
  <c r="L10" i="6"/>
  <c r="L9" i="6"/>
  <c r="L8" i="6"/>
  <c r="I30" i="6"/>
  <c r="F27" i="6"/>
  <c r="F28" i="6"/>
  <c r="F29" i="6"/>
  <c r="F30" i="6"/>
  <c r="F31" i="6"/>
  <c r="F26" i="6"/>
  <c r="I14" i="6"/>
  <c r="I13" i="6"/>
  <c r="I11" i="6"/>
  <c r="I9" i="6"/>
  <c r="I10" i="6"/>
  <c r="I8" i="6"/>
  <c r="F9" i="6"/>
  <c r="F10" i="6"/>
  <c r="F11" i="6"/>
  <c r="F12" i="6"/>
  <c r="F13" i="6"/>
  <c r="F14" i="6"/>
  <c r="F15" i="6"/>
  <c r="F8" i="6"/>
  <c r="M8" i="6" s="1"/>
  <c r="M47" i="6" l="1"/>
  <c r="M63" i="6"/>
  <c r="M43" i="6"/>
  <c r="M59" i="6"/>
  <c r="M71" i="6"/>
  <c r="M73" i="6"/>
  <c r="M72" i="6"/>
  <c r="M84" i="6"/>
  <c r="M85" i="6"/>
  <c r="M31" i="6"/>
  <c r="M48" i="6"/>
  <c r="M64" i="6"/>
  <c r="M86" i="6"/>
  <c r="M83" i="6"/>
  <c r="M87" i="6"/>
  <c r="M74" i="6"/>
  <c r="M76" i="6"/>
  <c r="M60" i="6"/>
  <c r="M57" i="6"/>
  <c r="M62" i="6"/>
  <c r="M10" i="6"/>
  <c r="M29" i="6"/>
  <c r="M58" i="6"/>
  <c r="M41" i="6"/>
  <c r="M44" i="6"/>
  <c r="M46" i="6"/>
  <c r="M26" i="6"/>
  <c r="M42" i="6"/>
  <c r="M30" i="6"/>
  <c r="M27" i="6"/>
  <c r="M9" i="6"/>
  <c r="M11" i="6"/>
  <c r="M14" i="6"/>
  <c r="M13" i="6"/>
  <c r="N83" i="6" l="1"/>
  <c r="C7" i="7" s="1"/>
  <c r="N71" i="6"/>
  <c r="C6" i="7" s="1"/>
  <c r="N24" i="6"/>
  <c r="C3" i="7" s="1"/>
  <c r="N57" i="6"/>
  <c r="C5" i="7" s="1"/>
  <c r="N41" i="6"/>
  <c r="C4" i="7" s="1"/>
  <c r="N8" i="6"/>
  <c r="C2" i="7" s="1"/>
  <c r="C8" i="7" l="1"/>
</calcChain>
</file>

<file path=xl/sharedStrings.xml><?xml version="1.0" encoding="utf-8"?>
<sst xmlns="http://schemas.openxmlformats.org/spreadsheetml/2006/main" count="157" uniqueCount="39">
  <si>
    <t xml:space="preserve"> Well Total</t>
  </si>
  <si>
    <t>Inch</t>
  </si>
  <si>
    <t>GRAND TOTAL</t>
  </si>
  <si>
    <t>Total</t>
  </si>
  <si>
    <t xml:space="preserve"> ST Day Rate</t>
  </si>
  <si>
    <t>Estimated stand by days</t>
  </si>
  <si>
    <t>Estimated Operation days</t>
  </si>
  <si>
    <t xml:space="preserve">Meter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</si>
  <si>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Casing/Liner/Tubing Size</t>
  </si>
  <si>
    <t>Casing, Liner , Tubing &amp; Completion Running services (per job)</t>
  </si>
  <si>
    <r>
      <rPr>
        <b/>
        <u/>
        <sz val="11"/>
        <color theme="1"/>
        <rFont val="Times New Roman"/>
        <family val="1"/>
      </rPr>
      <t>Table 1 :</t>
    </r>
    <r>
      <rPr>
        <b/>
        <sz val="11"/>
        <color theme="1"/>
        <rFont val="Times New Roman"/>
        <family val="1"/>
      </rPr>
      <t xml:space="preserve">Casing Tubing Running Service for All wells </t>
    </r>
  </si>
  <si>
    <t>Yadavaran OilFiled#F34 KFL</t>
  </si>
  <si>
    <t>Yadavaran OilFiled#F35 KFL</t>
  </si>
  <si>
    <t>Yadavaran OilFiled#F36 KFU</t>
  </si>
  <si>
    <t>Yadavaran OilFiled#H38 HFU</t>
  </si>
  <si>
    <t>Yadavaran OilFiled#H40 HFU</t>
  </si>
  <si>
    <t>Total OP(Euro)</t>
  </si>
  <si>
    <t>Op Rate Running per meter(Euro)</t>
  </si>
  <si>
    <t>Personnel charge per Day(Euro)</t>
  </si>
  <si>
    <t>Total ST(Euro)</t>
  </si>
  <si>
    <t>Mob/Demob (Euro)</t>
  </si>
  <si>
    <t>Total Personnel charge per day(Eruo)</t>
  </si>
  <si>
    <t>4 1/2 TBG</t>
  </si>
  <si>
    <t>Yadavaran OilFiled#F37 KFU</t>
  </si>
  <si>
    <t>7 LNR, 13 Cr</t>
  </si>
  <si>
    <t>7 LNR</t>
  </si>
  <si>
    <t>*</t>
  </si>
  <si>
    <t>4 1/2 LNR, 13 Cr</t>
  </si>
  <si>
    <t xml:space="preserve"> 3 1/2 TBG, 13 Cr</t>
  </si>
  <si>
    <t>No</t>
  </si>
  <si>
    <t>Well Name</t>
  </si>
  <si>
    <t>Cost</t>
  </si>
  <si>
    <t>F-34</t>
  </si>
  <si>
    <t>F-35</t>
  </si>
  <si>
    <t>F-36</t>
  </si>
  <si>
    <t>F-37</t>
  </si>
  <si>
    <t>F-38</t>
  </si>
  <si>
    <t>F-40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</si>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</sst>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2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2" fontId="5" fillId="3" borderId="9" xfId="1" applyNumberFormat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2" fontId="5" fillId="3" borderId="10" xfId="1" applyNumberFormat="1" applyFont="1" applyFill="1" applyBorder="1" applyAlignment="1">
      <alignment horizontal="center" vertical="center" wrapText="1"/>
    </xf>
    <xf numFmtId="1" fontId="6" fillId="3" borderId="11" xfId="0" applyNumberFormat="1" applyFont="1" applyFill="1" applyBorder="1" applyAlignment="1">
      <alignment horizontal="center" vertical="center" wrapText="1"/>
    </xf>
    <xf numFmtId="12" fontId="6" fillId="0" borderId="10" xfId="1" applyNumberFormat="1" applyFont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12" fontId="5" fillId="0" borderId="10" xfId="1" applyNumberFormat="1" applyFont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8" borderId="23" xfId="1" applyFont="1" applyFill="1" applyBorder="1" applyAlignment="1">
      <alignment horizontal="center" vertical="center"/>
    </xf>
    <xf numFmtId="0" fontId="7" fillId="9" borderId="0" xfId="1" applyFont="1" applyFill="1"/>
    <xf numFmtId="2" fontId="7" fillId="9" borderId="0" xfId="1" applyNumberFormat="1" applyFont="1" applyFill="1"/>
    <xf numFmtId="0" fontId="6" fillId="0" borderId="10" xfId="1" applyFont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1" fontId="6" fillId="3" borderId="28" xfId="0" applyNumberFormat="1" applyFont="1" applyFill="1" applyBorder="1" applyAlignment="1">
      <alignment horizontal="center" vertical="center" wrapText="1"/>
    </xf>
    <xf numFmtId="1" fontId="6" fillId="3" borderId="27" xfId="0" applyNumberFormat="1" applyFont="1" applyFill="1" applyBorder="1" applyAlignment="1">
      <alignment horizontal="center" vertical="center" wrapText="1"/>
    </xf>
    <xf numFmtId="1" fontId="6" fillId="3" borderId="15" xfId="0" applyNumberFormat="1" applyFont="1" applyFill="1" applyBorder="1" applyAlignment="1">
      <alignment horizontal="center" vertical="center" wrapText="1"/>
    </xf>
    <xf numFmtId="1" fontId="6" fillId="3" borderId="29" xfId="0" applyNumberFormat="1" applyFont="1" applyFill="1" applyBorder="1" applyAlignment="1">
      <alignment horizontal="center" vertical="center" wrapText="1"/>
    </xf>
    <xf numFmtId="0" fontId="0" fillId="11" borderId="23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0" fillId="11" borderId="33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13" borderId="27" xfId="0" applyNumberForma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2" fontId="5" fillId="3" borderId="16" xfId="1" applyNumberFormat="1" applyFont="1" applyFill="1" applyBorder="1" applyAlignment="1">
      <alignment horizontal="center" vertical="center" wrapText="1"/>
    </xf>
    <xf numFmtId="2" fontId="5" fillId="3" borderId="14" xfId="1" applyNumberFormat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11" fillId="10" borderId="26" xfId="1" applyFont="1" applyFill="1" applyBorder="1" applyAlignment="1">
      <alignment horizontal="center" vertical="center"/>
    </xf>
    <xf numFmtId="0" fontId="11" fillId="10" borderId="25" xfId="1" applyFont="1" applyFill="1" applyBorder="1" applyAlignment="1">
      <alignment horizontal="center" vertical="center"/>
    </xf>
    <xf numFmtId="0" fontId="11" fillId="10" borderId="24" xfId="1" applyFont="1" applyFill="1" applyBorder="1" applyAlignment="1">
      <alignment horizontal="center" vertical="center"/>
    </xf>
    <xf numFmtId="0" fontId="10" fillId="7" borderId="22" xfId="1" applyFont="1" applyFill="1" applyBorder="1" applyAlignment="1">
      <alignment horizontal="center" vertical="center"/>
    </xf>
    <xf numFmtId="0" fontId="10" fillId="7" borderId="21" xfId="1" applyFont="1" applyFill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/>
    </xf>
    <xf numFmtId="0" fontId="7" fillId="4" borderId="19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/>
    </xf>
    <xf numFmtId="0" fontId="7" fillId="4" borderId="18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9" fillId="6" borderId="9" xfId="1" applyFont="1" applyFill="1" applyBorder="1" applyAlignment="1">
      <alignment horizontal="center" vertical="center"/>
    </xf>
    <xf numFmtId="0" fontId="9" fillId="6" borderId="18" xfId="1" applyFont="1" applyFill="1" applyBorder="1" applyAlignment="1">
      <alignment horizontal="center" vertical="center"/>
    </xf>
    <xf numFmtId="0" fontId="9" fillId="6" borderId="17" xfId="1" applyFont="1" applyFill="1" applyBorder="1" applyAlignment="1">
      <alignment horizontal="center" vertical="center"/>
    </xf>
    <xf numFmtId="2" fontId="8" fillId="5" borderId="16" xfId="1" applyNumberFormat="1" applyFont="1" applyFill="1" applyBorder="1" applyAlignment="1">
      <alignment horizontal="center" vertical="center" wrapText="1"/>
    </xf>
    <xf numFmtId="2" fontId="8" fillId="5" borderId="14" xfId="1" applyNumberFormat="1" applyFont="1" applyFill="1" applyBorder="1" applyAlignment="1">
      <alignment horizontal="center" vertical="center" wrapText="1"/>
    </xf>
    <xf numFmtId="0" fontId="8" fillId="5" borderId="16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8" fillId="5" borderId="15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2" fontId="2" fillId="2" borderId="15" xfId="1" applyNumberFormat="1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</cellXfs>
  <cellStyles count="2">
    <cellStyle name="Normal" xfId="0" builtinId="0"/>
    <cellStyle name="Normal 2" xfId="1" xr:uid="{34018BFF-395B-4064-BEA2-1206B532CA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5638-1C7C-43B7-A295-32980087EC07}">
  <dimension ref="A1:N88"/>
  <sheetViews>
    <sheetView tabSelected="1" view="pageBreakPreview" topLeftCell="A69" zoomScale="115" zoomScaleNormal="100" zoomScaleSheetLayoutView="115" workbookViewId="0">
      <selection activeCell="D87" sqref="D87:D88"/>
    </sheetView>
  </sheetViews>
  <sheetFormatPr defaultRowHeight="15" x14ac:dyDescent="0.25"/>
  <cols>
    <col min="1" max="1" width="9.140625" customWidth="1"/>
    <col min="2" max="2" width="14" bestFit="1" customWidth="1"/>
    <col min="5" max="5" width="9.42578125" customWidth="1"/>
    <col min="10" max="10" width="10" customWidth="1"/>
    <col min="14" max="14" width="16.42578125" customWidth="1"/>
  </cols>
  <sheetData>
    <row r="1" spans="1:14" ht="15.75" thickBot="1" x14ac:dyDescent="0.3">
      <c r="A1" s="39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 ht="15.75" thickBot="1" x14ac:dyDescent="0.3">
      <c r="A2" s="18"/>
      <c r="B2" s="18"/>
      <c r="C2" s="19"/>
      <c r="D2" s="18"/>
      <c r="E2" s="18"/>
      <c r="F2" s="19"/>
      <c r="G2" s="18"/>
      <c r="H2" s="18"/>
      <c r="I2" s="18"/>
      <c r="J2" s="18"/>
      <c r="K2" s="18"/>
      <c r="L2" s="18"/>
      <c r="M2" s="19"/>
      <c r="N2" s="18"/>
    </row>
    <row r="3" spans="1:14" ht="15.75" x14ac:dyDescent="0.25">
      <c r="A3" s="17"/>
      <c r="B3" s="42" t="s">
        <v>11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 x14ac:dyDescent="0.25">
      <c r="A4" s="45" t="s">
        <v>9</v>
      </c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1:14" x14ac:dyDescent="0.25">
      <c r="A5" s="46"/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</row>
    <row r="6" spans="1:14" ht="45" customHeight="1" x14ac:dyDescent="0.25">
      <c r="A6" s="46"/>
      <c r="B6" s="16" t="s">
        <v>8</v>
      </c>
      <c r="C6" s="53" t="s">
        <v>7</v>
      </c>
      <c r="D6" s="55" t="s">
        <v>6</v>
      </c>
      <c r="E6" s="55" t="s">
        <v>17</v>
      </c>
      <c r="F6" s="53" t="s">
        <v>16</v>
      </c>
      <c r="G6" s="55" t="s">
        <v>5</v>
      </c>
      <c r="H6" s="55" t="s">
        <v>4</v>
      </c>
      <c r="I6" s="55" t="s">
        <v>19</v>
      </c>
      <c r="J6" s="55" t="s">
        <v>20</v>
      </c>
      <c r="K6" s="55" t="s">
        <v>18</v>
      </c>
      <c r="L6" s="55" t="s">
        <v>21</v>
      </c>
      <c r="M6" s="53" t="s">
        <v>3</v>
      </c>
      <c r="N6" s="57" t="s">
        <v>2</v>
      </c>
    </row>
    <row r="7" spans="1:14" x14ac:dyDescent="0.25">
      <c r="A7" s="46"/>
      <c r="B7" s="16" t="s">
        <v>1</v>
      </c>
      <c r="C7" s="54"/>
      <c r="D7" s="56"/>
      <c r="E7" s="56"/>
      <c r="F7" s="54"/>
      <c r="G7" s="56"/>
      <c r="H7" s="56"/>
      <c r="I7" s="56"/>
      <c r="J7" s="56"/>
      <c r="K7" s="56"/>
      <c r="L7" s="56"/>
      <c r="M7" s="54"/>
      <c r="N7" s="58"/>
    </row>
    <row r="8" spans="1:14" x14ac:dyDescent="0.25">
      <c r="A8" s="46"/>
      <c r="B8" s="20">
        <v>20</v>
      </c>
      <c r="C8" s="22">
        <v>100</v>
      </c>
      <c r="D8" s="10">
        <v>1</v>
      </c>
      <c r="E8" s="10"/>
      <c r="F8" s="11">
        <f>E8*C8</f>
        <v>0</v>
      </c>
      <c r="G8" s="10">
        <v>1.5</v>
      </c>
      <c r="H8" s="10"/>
      <c r="I8" s="10">
        <f>H8*G8</f>
        <v>0</v>
      </c>
      <c r="J8" s="8"/>
      <c r="K8" s="8"/>
      <c r="L8" s="9">
        <f>(G8+D8)*K8</f>
        <v>0</v>
      </c>
      <c r="M8" s="8">
        <f>F8+I8+J8+L8</f>
        <v>0</v>
      </c>
      <c r="N8" s="59">
        <f>SUM(M8:M15)</f>
        <v>0</v>
      </c>
    </row>
    <row r="9" spans="1:14" x14ac:dyDescent="0.25">
      <c r="A9" s="46"/>
      <c r="B9" s="13">
        <v>13.375</v>
      </c>
      <c r="C9" s="24">
        <v>1500</v>
      </c>
      <c r="D9" s="10">
        <v>1</v>
      </c>
      <c r="E9" s="10"/>
      <c r="F9" s="11">
        <f>E9*C9</f>
        <v>0</v>
      </c>
      <c r="G9" s="10">
        <v>1.5</v>
      </c>
      <c r="H9" s="10"/>
      <c r="I9" s="10">
        <f t="shared" ref="I9:I10" si="0">H9*G9</f>
        <v>0</v>
      </c>
      <c r="J9" s="8"/>
      <c r="K9" s="8"/>
      <c r="L9" s="9">
        <f>(G9+D9)*K9</f>
        <v>0</v>
      </c>
      <c r="M9" s="8">
        <f t="shared" ref="M9:M14" si="1">F9+I9+J9+L9</f>
        <v>0</v>
      </c>
      <c r="N9" s="60"/>
    </row>
    <row r="10" spans="1:14" x14ac:dyDescent="0.25">
      <c r="A10" s="46"/>
      <c r="B10" s="15">
        <v>9.625</v>
      </c>
      <c r="C10" s="25">
        <v>3287</v>
      </c>
      <c r="D10" s="10">
        <v>3</v>
      </c>
      <c r="E10" s="10"/>
      <c r="F10" s="11">
        <f t="shared" ref="F10:F15" si="2">E10*C10</f>
        <v>0</v>
      </c>
      <c r="G10" s="10">
        <v>1.5</v>
      </c>
      <c r="H10" s="10"/>
      <c r="I10" s="10">
        <f t="shared" si="0"/>
        <v>0</v>
      </c>
      <c r="J10" s="8"/>
      <c r="K10" s="8"/>
      <c r="L10" s="9">
        <f>(G10+D10)*K10</f>
        <v>0</v>
      </c>
      <c r="M10" s="8">
        <f t="shared" si="1"/>
        <v>0</v>
      </c>
      <c r="N10" s="60"/>
    </row>
    <row r="11" spans="1:14" x14ac:dyDescent="0.25">
      <c r="A11" s="46"/>
      <c r="B11" s="15" t="s">
        <v>25</v>
      </c>
      <c r="C11" s="25">
        <v>480</v>
      </c>
      <c r="D11" s="33">
        <v>2</v>
      </c>
      <c r="E11" s="10"/>
      <c r="F11" s="11">
        <f t="shared" si="2"/>
        <v>0</v>
      </c>
      <c r="G11" s="37">
        <v>1.5</v>
      </c>
      <c r="H11" s="37"/>
      <c r="I11" s="37">
        <f>H11*G11</f>
        <v>0</v>
      </c>
      <c r="J11" s="35"/>
      <c r="K11" s="35"/>
      <c r="L11" s="37">
        <f>(G11+D11)*K11</f>
        <v>0</v>
      </c>
      <c r="M11" s="8">
        <f t="shared" si="1"/>
        <v>0</v>
      </c>
      <c r="N11" s="60"/>
    </row>
    <row r="12" spans="1:14" x14ac:dyDescent="0.25">
      <c r="A12" s="46"/>
      <c r="B12" s="15" t="s">
        <v>24</v>
      </c>
      <c r="C12" s="22">
        <v>220</v>
      </c>
      <c r="D12" s="34"/>
      <c r="E12" s="10"/>
      <c r="F12" s="11">
        <f t="shared" si="2"/>
        <v>0</v>
      </c>
      <c r="G12" s="38"/>
      <c r="H12" s="38"/>
      <c r="I12" s="38"/>
      <c r="J12" s="36"/>
      <c r="K12" s="36"/>
      <c r="L12" s="38"/>
      <c r="M12" s="8">
        <f>L11+I11+F12</f>
        <v>0</v>
      </c>
      <c r="N12" s="60"/>
    </row>
    <row r="13" spans="1:14" x14ac:dyDescent="0.25">
      <c r="A13" s="46"/>
      <c r="B13" s="15" t="s">
        <v>27</v>
      </c>
      <c r="C13" s="25">
        <v>650</v>
      </c>
      <c r="D13" s="10">
        <v>1</v>
      </c>
      <c r="E13" s="10"/>
      <c r="F13" s="11">
        <f t="shared" si="2"/>
        <v>0</v>
      </c>
      <c r="G13" s="10">
        <v>1.5</v>
      </c>
      <c r="H13" s="10"/>
      <c r="I13" s="10">
        <f>H13*G13</f>
        <v>0</v>
      </c>
      <c r="J13" s="8"/>
      <c r="K13" s="8"/>
      <c r="L13" s="9">
        <f>(G13+D13)*K13</f>
        <v>0</v>
      </c>
      <c r="M13" s="8">
        <f t="shared" si="1"/>
        <v>0</v>
      </c>
      <c r="N13" s="60"/>
    </row>
    <row r="14" spans="1:14" x14ac:dyDescent="0.25">
      <c r="A14" s="46"/>
      <c r="B14" s="13" t="s">
        <v>22</v>
      </c>
      <c r="C14" s="25">
        <v>3009</v>
      </c>
      <c r="D14" s="33">
        <v>8</v>
      </c>
      <c r="E14" s="10"/>
      <c r="F14" s="11">
        <f t="shared" si="2"/>
        <v>0</v>
      </c>
      <c r="G14" s="37">
        <v>1.5</v>
      </c>
      <c r="H14" s="37"/>
      <c r="I14" s="37">
        <f>H14*G14</f>
        <v>0</v>
      </c>
      <c r="J14" s="35"/>
      <c r="K14" s="35"/>
      <c r="L14" s="37">
        <f>(G14+D14)*K14</f>
        <v>0</v>
      </c>
      <c r="M14" s="8">
        <f t="shared" si="1"/>
        <v>0</v>
      </c>
      <c r="N14" s="60"/>
    </row>
    <row r="15" spans="1:14" ht="15.75" thickBot="1" x14ac:dyDescent="0.3">
      <c r="A15" s="14"/>
      <c r="B15" s="13" t="s">
        <v>28</v>
      </c>
      <c r="C15" s="12">
        <v>725</v>
      </c>
      <c r="D15" s="34"/>
      <c r="E15" s="10"/>
      <c r="F15" s="11">
        <f t="shared" si="2"/>
        <v>0</v>
      </c>
      <c r="G15" s="38"/>
      <c r="H15" s="38"/>
      <c r="I15" s="38"/>
      <c r="J15" s="36"/>
      <c r="K15" s="36"/>
      <c r="L15" s="38"/>
      <c r="M15" s="8">
        <f>L14+I14+F15</f>
        <v>0</v>
      </c>
      <c r="N15" s="60"/>
    </row>
    <row r="16" spans="1:14" ht="15.75" thickBot="1" x14ac:dyDescent="0.3"/>
    <row r="17" spans="1:14" ht="15.75" thickBot="1" x14ac:dyDescent="0.3">
      <c r="A17" s="39" t="s">
        <v>10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</row>
    <row r="18" spans="1:14" ht="15.75" thickBot="1" x14ac:dyDescent="0.3">
      <c r="A18" s="18"/>
      <c r="B18" s="18"/>
      <c r="C18" s="19"/>
      <c r="D18" s="18"/>
      <c r="E18" s="18"/>
      <c r="F18" s="19"/>
      <c r="G18" s="18"/>
      <c r="H18" s="18"/>
      <c r="I18" s="18"/>
      <c r="J18" s="18"/>
      <c r="K18" s="18"/>
      <c r="L18" s="18"/>
      <c r="M18" s="19"/>
      <c r="N18" s="18"/>
    </row>
    <row r="19" spans="1:14" ht="15.75" x14ac:dyDescent="0.25">
      <c r="A19" s="17"/>
      <c r="B19" s="42" t="s">
        <v>12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4"/>
    </row>
    <row r="20" spans="1:14" x14ac:dyDescent="0.25">
      <c r="A20" s="45" t="s">
        <v>9</v>
      </c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</row>
    <row r="21" spans="1:14" x14ac:dyDescent="0.25">
      <c r="A21" s="46"/>
      <c r="B21" s="50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2"/>
    </row>
    <row r="22" spans="1:14" ht="45" customHeight="1" x14ac:dyDescent="0.25">
      <c r="A22" s="46"/>
      <c r="B22" s="16" t="s">
        <v>8</v>
      </c>
      <c r="C22" s="53" t="s">
        <v>7</v>
      </c>
      <c r="D22" s="55" t="s">
        <v>6</v>
      </c>
      <c r="E22" s="55" t="s">
        <v>17</v>
      </c>
      <c r="F22" s="53" t="s">
        <v>16</v>
      </c>
      <c r="G22" s="55" t="s">
        <v>5</v>
      </c>
      <c r="H22" s="55" t="s">
        <v>4</v>
      </c>
      <c r="I22" s="55" t="s">
        <v>19</v>
      </c>
      <c r="J22" s="55" t="s">
        <v>20</v>
      </c>
      <c r="K22" s="55" t="s">
        <v>18</v>
      </c>
      <c r="L22" s="55" t="s">
        <v>21</v>
      </c>
      <c r="M22" s="53" t="s">
        <v>3</v>
      </c>
      <c r="N22" s="57" t="s">
        <v>2</v>
      </c>
    </row>
    <row r="23" spans="1:14" x14ac:dyDescent="0.25">
      <c r="A23" s="46"/>
      <c r="B23" s="16" t="s">
        <v>1</v>
      </c>
      <c r="C23" s="54"/>
      <c r="D23" s="56"/>
      <c r="E23" s="56"/>
      <c r="F23" s="54"/>
      <c r="G23" s="56"/>
      <c r="H23" s="56"/>
      <c r="I23" s="56"/>
      <c r="J23" s="56"/>
      <c r="K23" s="56"/>
      <c r="L23" s="56"/>
      <c r="M23" s="54"/>
      <c r="N23" s="58"/>
    </row>
    <row r="24" spans="1:14" x14ac:dyDescent="0.25">
      <c r="A24" s="46"/>
      <c r="B24" s="20">
        <v>20</v>
      </c>
      <c r="C24" s="25">
        <v>100</v>
      </c>
      <c r="D24" s="10" t="s">
        <v>26</v>
      </c>
      <c r="E24" s="10" t="s">
        <v>26</v>
      </c>
      <c r="F24" s="11" t="s">
        <v>26</v>
      </c>
      <c r="G24" s="10" t="s">
        <v>26</v>
      </c>
      <c r="H24" s="10" t="s">
        <v>26</v>
      </c>
      <c r="I24" s="10" t="s">
        <v>26</v>
      </c>
      <c r="J24" s="8" t="s">
        <v>26</v>
      </c>
      <c r="K24" s="8" t="s">
        <v>26</v>
      </c>
      <c r="L24" s="9" t="s">
        <v>26</v>
      </c>
      <c r="M24" s="8" t="s">
        <v>26</v>
      </c>
      <c r="N24" s="59">
        <f>SUM(M26:M31)</f>
        <v>0</v>
      </c>
    </row>
    <row r="25" spans="1:14" x14ac:dyDescent="0.25">
      <c r="A25" s="46"/>
      <c r="B25" s="13">
        <v>13.375</v>
      </c>
      <c r="C25" s="22">
        <v>1890</v>
      </c>
      <c r="D25" s="10" t="s">
        <v>26</v>
      </c>
      <c r="E25" s="10" t="s">
        <v>26</v>
      </c>
      <c r="F25" s="11" t="s">
        <v>26</v>
      </c>
      <c r="G25" s="10" t="s">
        <v>26</v>
      </c>
      <c r="H25" s="10" t="s">
        <v>26</v>
      </c>
      <c r="I25" s="10" t="s">
        <v>26</v>
      </c>
      <c r="J25" s="8" t="s">
        <v>26</v>
      </c>
      <c r="K25" s="8" t="s">
        <v>26</v>
      </c>
      <c r="L25" s="9" t="s">
        <v>26</v>
      </c>
      <c r="M25" s="8" t="s">
        <v>26</v>
      </c>
      <c r="N25" s="60"/>
    </row>
    <row r="26" spans="1:14" x14ac:dyDescent="0.25">
      <c r="A26" s="46"/>
      <c r="B26" s="15">
        <v>9.625</v>
      </c>
      <c r="C26" s="25">
        <v>3325</v>
      </c>
      <c r="D26" s="10">
        <v>3</v>
      </c>
      <c r="E26" s="10"/>
      <c r="F26" s="11">
        <f>E26*C26</f>
        <v>0</v>
      </c>
      <c r="G26" s="10">
        <v>1.5</v>
      </c>
      <c r="H26" s="10"/>
      <c r="I26" s="10">
        <f>H26*G26</f>
        <v>0</v>
      </c>
      <c r="J26" s="8"/>
      <c r="K26" s="8"/>
      <c r="L26" s="9">
        <f>(G26+D26)*K26</f>
        <v>0</v>
      </c>
      <c r="M26" s="8">
        <f>L26+J26+I26+F26</f>
        <v>0</v>
      </c>
      <c r="N26" s="60"/>
    </row>
    <row r="27" spans="1:14" x14ac:dyDescent="0.25">
      <c r="A27" s="46"/>
      <c r="B27" s="15" t="s">
        <v>25</v>
      </c>
      <c r="C27" s="25">
        <v>490</v>
      </c>
      <c r="D27" s="33">
        <v>2</v>
      </c>
      <c r="E27" s="10"/>
      <c r="F27" s="11">
        <f t="shared" ref="F27:F31" si="3">E27*C27</f>
        <v>0</v>
      </c>
      <c r="G27" s="37">
        <v>1.5</v>
      </c>
      <c r="H27" s="37"/>
      <c r="I27" s="37">
        <f>H27*G27</f>
        <v>0</v>
      </c>
      <c r="J27" s="35"/>
      <c r="K27" s="35"/>
      <c r="L27" s="37">
        <f>K27*(G27+D27)</f>
        <v>0</v>
      </c>
      <c r="M27" s="8">
        <f>L27+J27+I27+F27</f>
        <v>0</v>
      </c>
      <c r="N27" s="60"/>
    </row>
    <row r="28" spans="1:14" x14ac:dyDescent="0.25">
      <c r="A28" s="46"/>
      <c r="B28" s="15" t="s">
        <v>24</v>
      </c>
      <c r="C28" s="25">
        <v>233</v>
      </c>
      <c r="D28" s="34"/>
      <c r="E28" s="10"/>
      <c r="F28" s="11">
        <f t="shared" si="3"/>
        <v>0</v>
      </c>
      <c r="G28" s="38"/>
      <c r="H28" s="38"/>
      <c r="I28" s="38"/>
      <c r="J28" s="36"/>
      <c r="K28" s="36"/>
      <c r="L28" s="38"/>
      <c r="M28" s="8">
        <f>L27+I27+F28</f>
        <v>0</v>
      </c>
      <c r="N28" s="60"/>
    </row>
    <row r="29" spans="1:14" x14ac:dyDescent="0.25">
      <c r="A29" s="46"/>
      <c r="B29" s="15" t="s">
        <v>27</v>
      </c>
      <c r="C29" s="22">
        <v>794</v>
      </c>
      <c r="D29" s="10">
        <v>1</v>
      </c>
      <c r="E29" s="10"/>
      <c r="F29" s="11">
        <f t="shared" si="3"/>
        <v>0</v>
      </c>
      <c r="G29" s="10">
        <v>1.5</v>
      </c>
      <c r="H29" s="10"/>
      <c r="I29" s="10">
        <f>H29*G29</f>
        <v>0</v>
      </c>
      <c r="J29" s="8"/>
      <c r="K29" s="8"/>
      <c r="L29" s="9">
        <f>K29*(G29+D29)</f>
        <v>0</v>
      </c>
      <c r="M29" s="8">
        <f>L29+J29+I29+F29</f>
        <v>0</v>
      </c>
      <c r="N29" s="60"/>
    </row>
    <row r="30" spans="1:14" x14ac:dyDescent="0.25">
      <c r="A30" s="46"/>
      <c r="B30" s="13" t="s">
        <v>22</v>
      </c>
      <c r="C30" s="24">
        <v>3045</v>
      </c>
      <c r="D30" s="33">
        <v>8</v>
      </c>
      <c r="E30" s="10"/>
      <c r="F30" s="11">
        <f t="shared" si="3"/>
        <v>0</v>
      </c>
      <c r="G30" s="37">
        <v>1.5</v>
      </c>
      <c r="H30" s="37"/>
      <c r="I30" s="37">
        <f>H30*G30</f>
        <v>0</v>
      </c>
      <c r="J30" s="35"/>
      <c r="K30" s="35"/>
      <c r="L30" s="37">
        <f>K30*(G30+D30)</f>
        <v>0</v>
      </c>
      <c r="M30" s="8">
        <f>L30+J30+I30+F30</f>
        <v>0</v>
      </c>
      <c r="N30" s="60"/>
    </row>
    <row r="31" spans="1:14" ht="15.75" thickBot="1" x14ac:dyDescent="0.3">
      <c r="A31" s="14"/>
      <c r="B31" s="13" t="s">
        <v>28</v>
      </c>
      <c r="C31" s="23">
        <v>750</v>
      </c>
      <c r="D31" s="34"/>
      <c r="E31" s="10"/>
      <c r="F31" s="11">
        <f t="shared" si="3"/>
        <v>0</v>
      </c>
      <c r="G31" s="38"/>
      <c r="H31" s="38"/>
      <c r="I31" s="38"/>
      <c r="J31" s="36"/>
      <c r="K31" s="36"/>
      <c r="L31" s="38"/>
      <c r="M31" s="8">
        <f>L30+I30+F31</f>
        <v>0</v>
      </c>
      <c r="N31" s="60"/>
    </row>
    <row r="32" spans="1:14" ht="30" customHeight="1" thickBot="1" x14ac:dyDescent="0.3">
      <c r="A32" s="7" t="s">
        <v>0</v>
      </c>
      <c r="B32" s="62"/>
      <c r="C32" s="63"/>
      <c r="D32" s="64"/>
      <c r="E32" s="6"/>
      <c r="F32" s="5"/>
      <c r="G32" s="3"/>
      <c r="H32" s="3"/>
      <c r="I32" s="3"/>
      <c r="J32" s="4"/>
      <c r="K32" s="3"/>
      <c r="L32" s="2"/>
      <c r="M32" s="1"/>
      <c r="N32" s="61"/>
    </row>
    <row r="33" spans="1:14" ht="15.75" thickBot="1" x14ac:dyDescent="0.3"/>
    <row r="34" spans="1:14" ht="15.75" thickBot="1" x14ac:dyDescent="0.3">
      <c r="A34" s="39" t="s">
        <v>10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</row>
    <row r="35" spans="1:14" ht="15.75" thickBot="1" x14ac:dyDescent="0.3">
      <c r="A35" s="18"/>
      <c r="B35" s="18"/>
      <c r="C35" s="19"/>
      <c r="D35" s="18"/>
      <c r="E35" s="18"/>
      <c r="F35" s="19"/>
      <c r="G35" s="18"/>
      <c r="H35" s="18"/>
      <c r="I35" s="18"/>
      <c r="J35" s="18"/>
      <c r="K35" s="18"/>
      <c r="L35" s="18"/>
      <c r="M35" s="19"/>
      <c r="N35" s="18"/>
    </row>
    <row r="36" spans="1:14" ht="15.75" x14ac:dyDescent="0.25">
      <c r="A36" s="17"/>
      <c r="B36" s="42" t="s">
        <v>13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4"/>
    </row>
    <row r="37" spans="1:14" x14ac:dyDescent="0.25">
      <c r="A37" s="45" t="s">
        <v>9</v>
      </c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</row>
    <row r="38" spans="1:14" x14ac:dyDescent="0.25">
      <c r="A38" s="46"/>
      <c r="B38" s="50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2"/>
    </row>
    <row r="39" spans="1:14" ht="45" customHeight="1" x14ac:dyDescent="0.25">
      <c r="A39" s="46"/>
      <c r="B39" s="16" t="s">
        <v>8</v>
      </c>
      <c r="C39" s="53" t="s">
        <v>7</v>
      </c>
      <c r="D39" s="55" t="s">
        <v>6</v>
      </c>
      <c r="E39" s="55" t="s">
        <v>17</v>
      </c>
      <c r="F39" s="53" t="s">
        <v>16</v>
      </c>
      <c r="G39" s="55" t="s">
        <v>5</v>
      </c>
      <c r="H39" s="55" t="s">
        <v>4</v>
      </c>
      <c r="I39" s="55" t="s">
        <v>19</v>
      </c>
      <c r="J39" s="55" t="s">
        <v>20</v>
      </c>
      <c r="K39" s="55" t="s">
        <v>18</v>
      </c>
      <c r="L39" s="55" t="s">
        <v>21</v>
      </c>
      <c r="M39" s="53" t="s">
        <v>3</v>
      </c>
      <c r="N39" s="57" t="s">
        <v>2</v>
      </c>
    </row>
    <row r="40" spans="1:14" x14ac:dyDescent="0.25">
      <c r="A40" s="46"/>
      <c r="B40" s="16" t="s">
        <v>1</v>
      </c>
      <c r="C40" s="54"/>
      <c r="D40" s="56"/>
      <c r="E40" s="56"/>
      <c r="F40" s="54"/>
      <c r="G40" s="56"/>
      <c r="H40" s="56"/>
      <c r="I40" s="56"/>
      <c r="J40" s="56"/>
      <c r="K40" s="56"/>
      <c r="L40" s="56"/>
      <c r="M40" s="54"/>
      <c r="N40" s="58"/>
    </row>
    <row r="41" spans="1:14" ht="15.75" thickBot="1" x14ac:dyDescent="0.3">
      <c r="A41" s="46"/>
      <c r="B41" s="20">
        <v>20</v>
      </c>
      <c r="C41" s="12">
        <v>100</v>
      </c>
      <c r="D41" s="10">
        <v>1</v>
      </c>
      <c r="E41" s="10"/>
      <c r="F41" s="11">
        <f>E41*C41</f>
        <v>0</v>
      </c>
      <c r="G41" s="10">
        <v>1.5</v>
      </c>
      <c r="H41" s="10"/>
      <c r="I41" s="10">
        <f>H41*G41</f>
        <v>0</v>
      </c>
      <c r="J41" s="8"/>
      <c r="K41" s="8"/>
      <c r="L41" s="9">
        <f>K41*(G41+D41)</f>
        <v>0</v>
      </c>
      <c r="M41" s="8">
        <f>L41+J41+I41+F41</f>
        <v>0</v>
      </c>
      <c r="N41" s="59">
        <f>SUM(M41:M48)</f>
        <v>0</v>
      </c>
    </row>
    <row r="42" spans="1:14" ht="15.75" thickBot="1" x14ac:dyDescent="0.3">
      <c r="A42" s="46"/>
      <c r="B42" s="13">
        <v>13.375</v>
      </c>
      <c r="C42" s="12">
        <v>2062</v>
      </c>
      <c r="D42" s="10">
        <v>1</v>
      </c>
      <c r="E42" s="10"/>
      <c r="F42" s="11">
        <f t="shared" ref="F42:F48" si="4">E42*C42</f>
        <v>0</v>
      </c>
      <c r="G42" s="10">
        <v>1.5</v>
      </c>
      <c r="H42" s="10"/>
      <c r="I42" s="10">
        <f>H42*G42</f>
        <v>0</v>
      </c>
      <c r="J42" s="8"/>
      <c r="K42" s="8"/>
      <c r="L42" s="9">
        <f>K42*(G42+D42)</f>
        <v>0</v>
      </c>
      <c r="M42" s="8">
        <f>L42+J42+I42+F42</f>
        <v>0</v>
      </c>
      <c r="N42" s="60"/>
    </row>
    <row r="43" spans="1:14" ht="15.75" thickBot="1" x14ac:dyDescent="0.3">
      <c r="A43" s="46"/>
      <c r="B43" s="15">
        <v>9.625</v>
      </c>
      <c r="C43" s="12">
        <v>3410</v>
      </c>
      <c r="D43" s="10">
        <v>3</v>
      </c>
      <c r="E43" s="10"/>
      <c r="F43" s="11">
        <f t="shared" si="4"/>
        <v>0</v>
      </c>
      <c r="G43" s="10">
        <v>1.5</v>
      </c>
      <c r="H43" s="10"/>
      <c r="I43" s="10">
        <f>H43*G43</f>
        <v>0</v>
      </c>
      <c r="J43" s="8"/>
      <c r="K43" s="8"/>
      <c r="L43" s="9">
        <f>K43*(G43+D43)</f>
        <v>0</v>
      </c>
      <c r="M43" s="8">
        <f>L43+J43+I43+F43</f>
        <v>0</v>
      </c>
      <c r="N43" s="60"/>
    </row>
    <row r="44" spans="1:14" ht="15.75" thickBot="1" x14ac:dyDescent="0.3">
      <c r="A44" s="46"/>
      <c r="B44" s="15" t="s">
        <v>25</v>
      </c>
      <c r="C44" s="12">
        <v>490</v>
      </c>
      <c r="D44" s="33">
        <v>2</v>
      </c>
      <c r="E44" s="10"/>
      <c r="F44" s="11">
        <f t="shared" si="4"/>
        <v>0</v>
      </c>
      <c r="G44" s="37">
        <v>1.5</v>
      </c>
      <c r="H44" s="37"/>
      <c r="I44" s="37">
        <f>H44*G44</f>
        <v>0</v>
      </c>
      <c r="J44" s="35"/>
      <c r="K44" s="35"/>
      <c r="L44" s="37">
        <f>K44*(G44+D44)</f>
        <v>0</v>
      </c>
      <c r="M44" s="8">
        <f>L44+J44+I44+F44</f>
        <v>0</v>
      </c>
      <c r="N44" s="60"/>
    </row>
    <row r="45" spans="1:14" ht="15.75" thickBot="1" x14ac:dyDescent="0.3">
      <c r="A45" s="46"/>
      <c r="B45" s="15" t="s">
        <v>24</v>
      </c>
      <c r="C45" s="12">
        <v>230</v>
      </c>
      <c r="D45" s="34"/>
      <c r="E45" s="10"/>
      <c r="F45" s="11">
        <f t="shared" si="4"/>
        <v>0</v>
      </c>
      <c r="G45" s="38"/>
      <c r="H45" s="38"/>
      <c r="I45" s="38"/>
      <c r="J45" s="36"/>
      <c r="K45" s="36"/>
      <c r="L45" s="38"/>
      <c r="M45" s="8">
        <f>L44+I44+F45</f>
        <v>0</v>
      </c>
      <c r="N45" s="60"/>
    </row>
    <row r="46" spans="1:14" ht="15.75" thickBot="1" x14ac:dyDescent="0.3">
      <c r="A46" s="46"/>
      <c r="B46" s="15" t="s">
        <v>27</v>
      </c>
      <c r="C46" s="12">
        <v>428</v>
      </c>
      <c r="D46" s="10">
        <v>1</v>
      </c>
      <c r="E46" s="10"/>
      <c r="F46" s="11">
        <f t="shared" si="4"/>
        <v>0</v>
      </c>
      <c r="G46" s="10">
        <v>1.5</v>
      </c>
      <c r="H46" s="10"/>
      <c r="I46" s="10">
        <f>H46*G46</f>
        <v>0</v>
      </c>
      <c r="J46" s="8"/>
      <c r="K46" s="8"/>
      <c r="L46" s="9">
        <f>K46*(G46+D46)</f>
        <v>0</v>
      </c>
      <c r="M46" s="8">
        <f>L46+J46+I46+F46</f>
        <v>0</v>
      </c>
      <c r="N46" s="60"/>
    </row>
    <row r="47" spans="1:14" ht="15.75" thickBot="1" x14ac:dyDescent="0.3">
      <c r="A47" s="21"/>
      <c r="B47" s="13" t="s">
        <v>22</v>
      </c>
      <c r="C47" s="12">
        <v>3132</v>
      </c>
      <c r="D47" s="33">
        <v>8</v>
      </c>
      <c r="E47" s="10"/>
      <c r="F47" s="11">
        <f t="shared" si="4"/>
        <v>0</v>
      </c>
      <c r="G47" s="37">
        <v>1.5</v>
      </c>
      <c r="H47" s="37"/>
      <c r="I47" s="37">
        <f>H47*G47</f>
        <v>0</v>
      </c>
      <c r="J47" s="35"/>
      <c r="K47" s="35"/>
      <c r="L47" s="37">
        <f>K47*(G47+D47)</f>
        <v>0</v>
      </c>
      <c r="M47" s="8">
        <f>L47+J47+I47+F47</f>
        <v>0</v>
      </c>
      <c r="N47" s="60"/>
    </row>
    <row r="48" spans="1:14" ht="15.75" thickBot="1" x14ac:dyDescent="0.3">
      <c r="A48" s="14"/>
      <c r="B48" s="13" t="s">
        <v>28</v>
      </c>
      <c r="C48" s="12">
        <v>745</v>
      </c>
      <c r="D48" s="34"/>
      <c r="E48" s="10"/>
      <c r="F48" s="11">
        <f t="shared" si="4"/>
        <v>0</v>
      </c>
      <c r="G48" s="38"/>
      <c r="H48" s="38"/>
      <c r="I48" s="38"/>
      <c r="J48" s="36"/>
      <c r="K48" s="36"/>
      <c r="L48" s="38"/>
      <c r="M48" s="8">
        <f>L47+I47+F48</f>
        <v>0</v>
      </c>
      <c r="N48" s="60"/>
    </row>
    <row r="49" spans="1:14" ht="15.75" thickBot="1" x14ac:dyDescent="0.3"/>
    <row r="50" spans="1:14" ht="15.75" thickBot="1" x14ac:dyDescent="0.3">
      <c r="A50" s="39" t="s">
        <v>10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</row>
    <row r="51" spans="1:14" ht="15.75" thickBot="1" x14ac:dyDescent="0.3">
      <c r="A51" s="18"/>
      <c r="B51" s="18"/>
      <c r="C51" s="19"/>
      <c r="D51" s="18"/>
      <c r="E51" s="18"/>
      <c r="F51" s="19"/>
      <c r="G51" s="18"/>
      <c r="H51" s="18"/>
      <c r="I51" s="18"/>
      <c r="J51" s="18"/>
      <c r="K51" s="18"/>
      <c r="L51" s="18"/>
      <c r="M51" s="19"/>
      <c r="N51" s="18"/>
    </row>
    <row r="52" spans="1:14" ht="15.75" x14ac:dyDescent="0.25">
      <c r="A52" s="17"/>
      <c r="B52" s="42" t="s">
        <v>23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4"/>
    </row>
    <row r="53" spans="1:14" x14ac:dyDescent="0.25">
      <c r="A53" s="45" t="s">
        <v>9</v>
      </c>
      <c r="B53" s="47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9"/>
    </row>
    <row r="54" spans="1:14" x14ac:dyDescent="0.25">
      <c r="A54" s="46"/>
      <c r="B54" s="50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2"/>
    </row>
    <row r="55" spans="1:14" ht="45" customHeight="1" x14ac:dyDescent="0.25">
      <c r="A55" s="46"/>
      <c r="B55" s="16" t="s">
        <v>8</v>
      </c>
      <c r="C55" s="53" t="s">
        <v>7</v>
      </c>
      <c r="D55" s="55" t="s">
        <v>6</v>
      </c>
      <c r="E55" s="55" t="s">
        <v>17</v>
      </c>
      <c r="F55" s="53" t="s">
        <v>16</v>
      </c>
      <c r="G55" s="55" t="s">
        <v>5</v>
      </c>
      <c r="H55" s="55" t="s">
        <v>4</v>
      </c>
      <c r="I55" s="55" t="s">
        <v>19</v>
      </c>
      <c r="J55" s="55" t="s">
        <v>20</v>
      </c>
      <c r="K55" s="55" t="s">
        <v>18</v>
      </c>
      <c r="L55" s="55" t="s">
        <v>21</v>
      </c>
      <c r="M55" s="53" t="s">
        <v>3</v>
      </c>
      <c r="N55" s="57" t="s">
        <v>2</v>
      </c>
    </row>
    <row r="56" spans="1:14" x14ac:dyDescent="0.25">
      <c r="A56" s="46"/>
      <c r="B56" s="16" t="s">
        <v>1</v>
      </c>
      <c r="C56" s="54"/>
      <c r="D56" s="56"/>
      <c r="E56" s="56"/>
      <c r="F56" s="54"/>
      <c r="G56" s="56"/>
      <c r="H56" s="56"/>
      <c r="I56" s="56"/>
      <c r="J56" s="56"/>
      <c r="K56" s="56"/>
      <c r="L56" s="56"/>
      <c r="M56" s="54"/>
      <c r="N56" s="58"/>
    </row>
    <row r="57" spans="1:14" ht="15.75" thickBot="1" x14ac:dyDescent="0.3">
      <c r="A57" s="46"/>
      <c r="B57" s="20">
        <v>20</v>
      </c>
      <c r="C57" s="12">
        <v>100</v>
      </c>
      <c r="D57" s="10">
        <v>1</v>
      </c>
      <c r="E57" s="10"/>
      <c r="F57" s="11">
        <f>E57*C57</f>
        <v>0</v>
      </c>
      <c r="G57" s="10">
        <v>1.5</v>
      </c>
      <c r="H57" s="10"/>
      <c r="I57" s="10">
        <f>H57*G57</f>
        <v>0</v>
      </c>
      <c r="J57" s="8"/>
      <c r="K57" s="8"/>
      <c r="L57" s="9">
        <f>K57*(G57+D57)</f>
        <v>0</v>
      </c>
      <c r="M57" s="8">
        <f>L57+J57+I57+F57</f>
        <v>0</v>
      </c>
      <c r="N57" s="59">
        <f>SUM(M57:M64)</f>
        <v>0</v>
      </c>
    </row>
    <row r="58" spans="1:14" ht="15.75" thickBot="1" x14ac:dyDescent="0.3">
      <c r="A58" s="46"/>
      <c r="B58" s="13">
        <v>13.375</v>
      </c>
      <c r="C58" s="12">
        <v>1984</v>
      </c>
      <c r="D58" s="10">
        <v>1</v>
      </c>
      <c r="E58" s="10"/>
      <c r="F58" s="11">
        <f t="shared" ref="F58:F64" si="5">E58*C58</f>
        <v>0</v>
      </c>
      <c r="G58" s="10">
        <v>1.5</v>
      </c>
      <c r="H58" s="10"/>
      <c r="I58" s="10">
        <f>H58*G58</f>
        <v>0</v>
      </c>
      <c r="J58" s="8"/>
      <c r="K58" s="8"/>
      <c r="L58" s="9">
        <f>K58*(G58+D58)</f>
        <v>0</v>
      </c>
      <c r="M58" s="8">
        <f>L58+J58+I58+F58</f>
        <v>0</v>
      </c>
      <c r="N58" s="60"/>
    </row>
    <row r="59" spans="1:14" ht="15.75" thickBot="1" x14ac:dyDescent="0.3">
      <c r="A59" s="46"/>
      <c r="B59" s="15">
        <v>9.625</v>
      </c>
      <c r="C59" s="12">
        <v>3349</v>
      </c>
      <c r="D59" s="10">
        <v>3</v>
      </c>
      <c r="E59" s="10"/>
      <c r="F59" s="11">
        <f t="shared" si="5"/>
        <v>0</v>
      </c>
      <c r="G59" s="10">
        <v>1.5</v>
      </c>
      <c r="H59" s="10"/>
      <c r="I59" s="10">
        <f>H59*G59</f>
        <v>0</v>
      </c>
      <c r="J59" s="8"/>
      <c r="K59" s="8"/>
      <c r="L59" s="9">
        <f>K59*(G59+D59)</f>
        <v>0</v>
      </c>
      <c r="M59" s="8">
        <f>L59+J59+I59+F59</f>
        <v>0</v>
      </c>
      <c r="N59" s="60"/>
    </row>
    <row r="60" spans="1:14" ht="15.75" thickBot="1" x14ac:dyDescent="0.3">
      <c r="A60" s="46"/>
      <c r="B60" s="15" t="s">
        <v>25</v>
      </c>
      <c r="C60" s="12">
        <v>500</v>
      </c>
      <c r="D60" s="33">
        <v>2</v>
      </c>
      <c r="E60" s="10"/>
      <c r="F60" s="11">
        <f t="shared" si="5"/>
        <v>0</v>
      </c>
      <c r="G60" s="37">
        <v>1.5</v>
      </c>
      <c r="H60" s="37"/>
      <c r="I60" s="37">
        <f>H60*G60</f>
        <v>0</v>
      </c>
      <c r="J60" s="35"/>
      <c r="K60" s="35"/>
      <c r="L60" s="37">
        <f>K60*(G60+D60)</f>
        <v>0</v>
      </c>
      <c r="M60" s="8">
        <f>L60+J60+I60+F60</f>
        <v>0</v>
      </c>
      <c r="N60" s="60"/>
    </row>
    <row r="61" spans="1:14" ht="15.75" thickBot="1" x14ac:dyDescent="0.3">
      <c r="A61" s="46"/>
      <c r="B61" s="15" t="s">
        <v>24</v>
      </c>
      <c r="C61" s="12">
        <v>220</v>
      </c>
      <c r="D61" s="34"/>
      <c r="E61" s="10"/>
      <c r="F61" s="11">
        <f t="shared" si="5"/>
        <v>0</v>
      </c>
      <c r="G61" s="38"/>
      <c r="H61" s="38"/>
      <c r="I61" s="38"/>
      <c r="J61" s="36"/>
      <c r="K61" s="36"/>
      <c r="L61" s="38"/>
      <c r="M61" s="8">
        <f>L60+I60+F61</f>
        <v>0</v>
      </c>
      <c r="N61" s="60"/>
    </row>
    <row r="62" spans="1:14" ht="15.75" thickBot="1" x14ac:dyDescent="0.3">
      <c r="A62" s="46"/>
      <c r="B62" s="15" t="s">
        <v>27</v>
      </c>
      <c r="C62" s="12">
        <v>567</v>
      </c>
      <c r="D62" s="10">
        <v>1</v>
      </c>
      <c r="E62" s="10"/>
      <c r="F62" s="11">
        <f t="shared" si="5"/>
        <v>0</v>
      </c>
      <c r="G62" s="10">
        <v>1.5</v>
      </c>
      <c r="H62" s="10"/>
      <c r="I62" s="10">
        <f>H62*G62</f>
        <v>0</v>
      </c>
      <c r="J62" s="8"/>
      <c r="K62" s="8"/>
      <c r="L62" s="9">
        <f>K62*(G62+D62)</f>
        <v>0</v>
      </c>
      <c r="M62" s="8">
        <f>L62+J62+I62+F62</f>
        <v>0</v>
      </c>
      <c r="N62" s="60"/>
    </row>
    <row r="63" spans="1:14" ht="15.75" thickBot="1" x14ac:dyDescent="0.3">
      <c r="A63" s="21"/>
      <c r="B63" s="13" t="s">
        <v>22</v>
      </c>
      <c r="C63" s="12">
        <v>3069</v>
      </c>
      <c r="D63" s="33">
        <v>8</v>
      </c>
      <c r="E63" s="10"/>
      <c r="F63" s="11">
        <f t="shared" si="5"/>
        <v>0</v>
      </c>
      <c r="G63" s="37">
        <v>1.5</v>
      </c>
      <c r="H63" s="37"/>
      <c r="I63" s="37">
        <f>H63*G63</f>
        <v>0</v>
      </c>
      <c r="J63" s="35"/>
      <c r="K63" s="35"/>
      <c r="L63" s="37">
        <f>K63*(G63+D63)</f>
        <v>0</v>
      </c>
      <c r="M63" s="8">
        <f>L63+J63+I63+F63</f>
        <v>0</v>
      </c>
      <c r="N63" s="60"/>
    </row>
    <row r="64" spans="1:14" ht="15.75" thickBot="1" x14ac:dyDescent="0.3">
      <c r="A64" s="14"/>
      <c r="B64" s="13" t="s">
        <v>28</v>
      </c>
      <c r="C64" s="12">
        <v>745</v>
      </c>
      <c r="D64" s="34"/>
      <c r="E64" s="10"/>
      <c r="F64" s="11">
        <f t="shared" si="5"/>
        <v>0</v>
      </c>
      <c r="G64" s="38"/>
      <c r="H64" s="38"/>
      <c r="I64" s="38"/>
      <c r="J64" s="36"/>
      <c r="K64" s="36"/>
      <c r="L64" s="38"/>
      <c r="M64" s="8">
        <f>L63+I63+F64</f>
        <v>0</v>
      </c>
      <c r="N64" s="60"/>
    </row>
    <row r="65" spans="1:14" ht="15.75" thickBot="1" x14ac:dyDescent="0.3"/>
    <row r="66" spans="1:14" ht="15.75" x14ac:dyDescent="0.25">
      <c r="A66" s="17"/>
      <c r="B66" s="42" t="s">
        <v>14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4"/>
    </row>
    <row r="67" spans="1:14" x14ac:dyDescent="0.25">
      <c r="A67" s="45" t="s">
        <v>9</v>
      </c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9"/>
    </row>
    <row r="68" spans="1:14" x14ac:dyDescent="0.25">
      <c r="A68" s="46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2"/>
    </row>
    <row r="69" spans="1:14" ht="45" customHeight="1" x14ac:dyDescent="0.25">
      <c r="A69" s="46"/>
      <c r="B69" s="16" t="s">
        <v>8</v>
      </c>
      <c r="C69" s="53" t="s">
        <v>7</v>
      </c>
      <c r="D69" s="55" t="s">
        <v>6</v>
      </c>
      <c r="E69" s="55" t="s">
        <v>17</v>
      </c>
      <c r="F69" s="53" t="s">
        <v>16</v>
      </c>
      <c r="G69" s="55" t="s">
        <v>5</v>
      </c>
      <c r="H69" s="55" t="s">
        <v>4</v>
      </c>
      <c r="I69" s="55" t="s">
        <v>19</v>
      </c>
      <c r="J69" s="55" t="s">
        <v>20</v>
      </c>
      <c r="K69" s="55" t="s">
        <v>18</v>
      </c>
      <c r="L69" s="55" t="s">
        <v>21</v>
      </c>
      <c r="M69" s="53" t="s">
        <v>3</v>
      </c>
      <c r="N69" s="57" t="s">
        <v>2</v>
      </c>
    </row>
    <row r="70" spans="1:14" x14ac:dyDescent="0.25">
      <c r="A70" s="46"/>
      <c r="B70" s="16" t="s">
        <v>1</v>
      </c>
      <c r="C70" s="54"/>
      <c r="D70" s="56"/>
      <c r="E70" s="56"/>
      <c r="F70" s="54"/>
      <c r="G70" s="56"/>
      <c r="H70" s="56"/>
      <c r="I70" s="56"/>
      <c r="J70" s="56"/>
      <c r="K70" s="56"/>
      <c r="L70" s="56"/>
      <c r="M70" s="54"/>
      <c r="N70" s="58"/>
    </row>
    <row r="71" spans="1:14" ht="15.75" thickBot="1" x14ac:dyDescent="0.3">
      <c r="A71" s="46"/>
      <c r="B71" s="20">
        <v>20</v>
      </c>
      <c r="C71" s="12">
        <v>100</v>
      </c>
      <c r="D71" s="10">
        <v>1</v>
      </c>
      <c r="E71" s="10"/>
      <c r="F71" s="11">
        <f>E71*C71</f>
        <v>0</v>
      </c>
      <c r="G71" s="10">
        <v>1.5</v>
      </c>
      <c r="H71" s="10"/>
      <c r="I71" s="10">
        <f>H71*G71</f>
        <v>0</v>
      </c>
      <c r="J71" s="8"/>
      <c r="K71" s="8"/>
      <c r="L71" s="9">
        <f>K71*(G71+D71)</f>
        <v>0</v>
      </c>
      <c r="M71" s="8">
        <f>L71+J71+I71+F71</f>
        <v>0</v>
      </c>
      <c r="N71" s="59">
        <f>SUM(M71:M76)</f>
        <v>0</v>
      </c>
    </row>
    <row r="72" spans="1:14" ht="15.75" thickBot="1" x14ac:dyDescent="0.3">
      <c r="A72" s="46"/>
      <c r="B72" s="13">
        <v>13.375</v>
      </c>
      <c r="C72" s="12">
        <v>1923</v>
      </c>
      <c r="D72" s="10">
        <v>1</v>
      </c>
      <c r="E72" s="10"/>
      <c r="F72" s="11">
        <f t="shared" ref="F72:F76" si="6">E72*C72</f>
        <v>0</v>
      </c>
      <c r="G72" s="10">
        <v>1.5</v>
      </c>
      <c r="H72" s="10"/>
      <c r="I72" s="10">
        <f>H72*G72</f>
        <v>0</v>
      </c>
      <c r="J72" s="8"/>
      <c r="K72" s="8"/>
      <c r="L72" s="9">
        <f>K72*(G72+D72)</f>
        <v>0</v>
      </c>
      <c r="M72" s="8">
        <f t="shared" ref="M72:M74" si="7">L72+J72+I72+F72</f>
        <v>0</v>
      </c>
      <c r="N72" s="60"/>
    </row>
    <row r="73" spans="1:14" ht="15.75" thickBot="1" x14ac:dyDescent="0.3">
      <c r="A73" s="46"/>
      <c r="B73" s="15">
        <v>9.625</v>
      </c>
      <c r="C73" s="12">
        <v>3903</v>
      </c>
      <c r="D73" s="10">
        <v>3</v>
      </c>
      <c r="E73" s="10"/>
      <c r="F73" s="11">
        <f t="shared" si="6"/>
        <v>0</v>
      </c>
      <c r="G73" s="10">
        <v>1.5</v>
      </c>
      <c r="H73" s="10"/>
      <c r="I73" s="10">
        <f>H73*G73</f>
        <v>0</v>
      </c>
      <c r="J73" s="8"/>
      <c r="K73" s="8"/>
      <c r="L73" s="9">
        <f>K73*(G73+D73)</f>
        <v>0</v>
      </c>
      <c r="M73" s="8">
        <f t="shared" si="7"/>
        <v>0</v>
      </c>
      <c r="N73" s="60"/>
    </row>
    <row r="74" spans="1:14" ht="15.75" thickBot="1" x14ac:dyDescent="0.3">
      <c r="A74" s="46"/>
      <c r="B74" s="15" t="s">
        <v>24</v>
      </c>
      <c r="C74" s="12">
        <v>443</v>
      </c>
      <c r="D74" s="10">
        <v>2</v>
      </c>
      <c r="E74" s="10"/>
      <c r="F74" s="11">
        <f t="shared" si="6"/>
        <v>0</v>
      </c>
      <c r="G74" s="10">
        <v>1.5</v>
      </c>
      <c r="H74" s="10"/>
      <c r="I74" s="10">
        <f>H74*G74</f>
        <v>0</v>
      </c>
      <c r="J74" s="8"/>
      <c r="K74" s="8"/>
      <c r="L74" s="9">
        <f>K74*(G74+D74)</f>
        <v>0</v>
      </c>
      <c r="M74" s="8">
        <f t="shared" si="7"/>
        <v>0</v>
      </c>
      <c r="N74" s="60"/>
    </row>
    <row r="75" spans="1:14" ht="15.75" thickBot="1" x14ac:dyDescent="0.3">
      <c r="A75" s="46"/>
      <c r="B75" s="15" t="s">
        <v>22</v>
      </c>
      <c r="C75" s="12">
        <v>3648</v>
      </c>
      <c r="D75" s="33">
        <v>8</v>
      </c>
      <c r="E75" s="10"/>
      <c r="F75" s="11">
        <f t="shared" si="6"/>
        <v>0</v>
      </c>
      <c r="G75" s="37">
        <v>1.5</v>
      </c>
      <c r="H75" s="37"/>
      <c r="I75" s="37">
        <f>H75*G75</f>
        <v>0</v>
      </c>
      <c r="J75" s="35"/>
      <c r="K75" s="35"/>
      <c r="L75" s="37">
        <f>K75*(G75+D75)</f>
        <v>0</v>
      </c>
      <c r="M75" s="8">
        <f>L75+J75++I75+F75</f>
        <v>0</v>
      </c>
      <c r="N75" s="60"/>
    </row>
    <row r="76" spans="1:14" ht="15.75" thickBot="1" x14ac:dyDescent="0.3">
      <c r="A76" s="46"/>
      <c r="B76" s="13" t="s">
        <v>28</v>
      </c>
      <c r="C76" s="12">
        <v>200</v>
      </c>
      <c r="D76" s="34"/>
      <c r="E76" s="10"/>
      <c r="F76" s="11">
        <f t="shared" si="6"/>
        <v>0</v>
      </c>
      <c r="G76" s="38"/>
      <c r="H76" s="38"/>
      <c r="I76" s="38"/>
      <c r="J76" s="36"/>
      <c r="K76" s="36"/>
      <c r="L76" s="38"/>
      <c r="M76" s="8">
        <f>L75+I75+F76</f>
        <v>0</v>
      </c>
      <c r="N76" s="60"/>
    </row>
    <row r="77" spans="1:14" ht="15.75" thickBot="1" x14ac:dyDescent="0.3"/>
    <row r="78" spans="1:14" ht="15.75" x14ac:dyDescent="0.25">
      <c r="A78" s="17"/>
      <c r="B78" s="42" t="s">
        <v>15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4"/>
    </row>
    <row r="79" spans="1:14" x14ac:dyDescent="0.25">
      <c r="A79" s="45" t="s">
        <v>9</v>
      </c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9"/>
    </row>
    <row r="80" spans="1:14" x14ac:dyDescent="0.25">
      <c r="A80" s="46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2"/>
    </row>
    <row r="81" spans="1:14" ht="45" customHeight="1" x14ac:dyDescent="0.25">
      <c r="A81" s="46"/>
      <c r="B81" s="16" t="s">
        <v>8</v>
      </c>
      <c r="C81" s="53" t="s">
        <v>7</v>
      </c>
      <c r="D81" s="55" t="s">
        <v>6</v>
      </c>
      <c r="E81" s="55" t="s">
        <v>17</v>
      </c>
      <c r="F81" s="53" t="s">
        <v>16</v>
      </c>
      <c r="G81" s="55" t="s">
        <v>5</v>
      </c>
      <c r="H81" s="55" t="s">
        <v>4</v>
      </c>
      <c r="I81" s="55" t="s">
        <v>19</v>
      </c>
      <c r="J81" s="55" t="s">
        <v>20</v>
      </c>
      <c r="K81" s="55" t="s">
        <v>18</v>
      </c>
      <c r="L81" s="55" t="s">
        <v>21</v>
      </c>
      <c r="M81" s="53" t="s">
        <v>3</v>
      </c>
      <c r="N81" s="57" t="s">
        <v>2</v>
      </c>
    </row>
    <row r="82" spans="1:14" x14ac:dyDescent="0.25">
      <c r="A82" s="46"/>
      <c r="B82" s="16" t="s">
        <v>1</v>
      </c>
      <c r="C82" s="54"/>
      <c r="D82" s="56"/>
      <c r="E82" s="56"/>
      <c r="F82" s="54"/>
      <c r="G82" s="56"/>
      <c r="H82" s="56"/>
      <c r="I82" s="56"/>
      <c r="J82" s="56"/>
      <c r="K82" s="56"/>
      <c r="L82" s="56"/>
      <c r="M82" s="54"/>
      <c r="N82" s="58"/>
    </row>
    <row r="83" spans="1:14" ht="15.75" thickBot="1" x14ac:dyDescent="0.3">
      <c r="A83" s="46"/>
      <c r="B83" s="20">
        <v>20</v>
      </c>
      <c r="C83" s="12">
        <v>100</v>
      </c>
      <c r="D83" s="10">
        <v>1</v>
      </c>
      <c r="E83" s="10"/>
      <c r="F83" s="11">
        <f>E83*C83</f>
        <v>0</v>
      </c>
      <c r="G83" s="10">
        <v>1.5</v>
      </c>
      <c r="H83" s="10"/>
      <c r="I83" s="10">
        <f>H83*G83</f>
        <v>0</v>
      </c>
      <c r="J83" s="8"/>
      <c r="K83" s="8"/>
      <c r="L83" s="9">
        <f>K83*(G83+D83)</f>
        <v>0</v>
      </c>
      <c r="M83" s="8">
        <f>L83+J83+I83+F83</f>
        <v>0</v>
      </c>
      <c r="N83" s="59">
        <f>SUM(M83:M88)</f>
        <v>0</v>
      </c>
    </row>
    <row r="84" spans="1:14" ht="15.75" thickBot="1" x14ac:dyDescent="0.3">
      <c r="A84" s="46"/>
      <c r="B84" s="13">
        <v>13.375</v>
      </c>
      <c r="C84" s="12">
        <v>1909</v>
      </c>
      <c r="D84" s="10">
        <v>1</v>
      </c>
      <c r="E84" s="10"/>
      <c r="F84" s="11">
        <f t="shared" ref="F84:F88" si="8">E84*C84</f>
        <v>0</v>
      </c>
      <c r="G84" s="10">
        <v>1.5</v>
      </c>
      <c r="H84" s="10"/>
      <c r="I84" s="10">
        <f t="shared" ref="I84:I86" si="9">H84*G84</f>
        <v>0</v>
      </c>
      <c r="J84" s="8"/>
      <c r="K84" s="8"/>
      <c r="L84" s="9">
        <f>K84*(G84+D84)</f>
        <v>0</v>
      </c>
      <c r="M84" s="8">
        <f t="shared" ref="M84:M86" si="10">L84+J84+I84+F84</f>
        <v>0</v>
      </c>
      <c r="N84" s="60"/>
    </row>
    <row r="85" spans="1:14" ht="15.75" thickBot="1" x14ac:dyDescent="0.3">
      <c r="A85" s="46"/>
      <c r="B85" s="15">
        <v>9.625</v>
      </c>
      <c r="C85" s="12">
        <v>3960</v>
      </c>
      <c r="D85" s="10">
        <v>3</v>
      </c>
      <c r="E85" s="10"/>
      <c r="F85" s="11">
        <f t="shared" si="8"/>
        <v>0</v>
      </c>
      <c r="G85" s="10">
        <v>1.5</v>
      </c>
      <c r="H85" s="10"/>
      <c r="I85" s="10">
        <f t="shared" si="9"/>
        <v>0</v>
      </c>
      <c r="J85" s="8"/>
      <c r="K85" s="8"/>
      <c r="L85" s="9">
        <f>K85*(G85+D85)</f>
        <v>0</v>
      </c>
      <c r="M85" s="8">
        <f t="shared" si="10"/>
        <v>0</v>
      </c>
      <c r="N85" s="60"/>
    </row>
    <row r="86" spans="1:14" ht="15.75" thickBot="1" x14ac:dyDescent="0.3">
      <c r="A86" s="46"/>
      <c r="B86" s="15" t="s">
        <v>24</v>
      </c>
      <c r="C86" s="12">
        <v>513</v>
      </c>
      <c r="D86" s="10">
        <v>2</v>
      </c>
      <c r="E86" s="10"/>
      <c r="F86" s="11">
        <f t="shared" si="8"/>
        <v>0</v>
      </c>
      <c r="G86" s="10">
        <v>1.5</v>
      </c>
      <c r="H86" s="10"/>
      <c r="I86" s="10">
        <f t="shared" si="9"/>
        <v>0</v>
      </c>
      <c r="J86" s="8"/>
      <c r="K86" s="8"/>
      <c r="L86" s="9">
        <f>K86*(G86+D86)</f>
        <v>0</v>
      </c>
      <c r="M86" s="8">
        <f t="shared" si="10"/>
        <v>0</v>
      </c>
      <c r="N86" s="60"/>
    </row>
    <row r="87" spans="1:14" ht="15.75" thickBot="1" x14ac:dyDescent="0.3">
      <c r="A87" s="46"/>
      <c r="B87" s="15" t="s">
        <v>22</v>
      </c>
      <c r="C87" s="12">
        <v>3694</v>
      </c>
      <c r="D87" s="33">
        <v>8</v>
      </c>
      <c r="E87" s="10"/>
      <c r="F87" s="11">
        <f t="shared" si="8"/>
        <v>0</v>
      </c>
      <c r="G87" s="37">
        <v>1.5</v>
      </c>
      <c r="H87" s="37"/>
      <c r="I87" s="37">
        <f>H87*G87</f>
        <v>0</v>
      </c>
      <c r="J87" s="35"/>
      <c r="K87" s="35"/>
      <c r="L87" s="37">
        <f>K87*(G87+D87)</f>
        <v>0</v>
      </c>
      <c r="M87" s="8">
        <f>L87+J87+I87+F87</f>
        <v>0</v>
      </c>
      <c r="N87" s="60"/>
    </row>
    <row r="88" spans="1:14" ht="15.75" thickBot="1" x14ac:dyDescent="0.3">
      <c r="A88" s="46"/>
      <c r="B88" s="13" t="s">
        <v>28</v>
      </c>
      <c r="C88" s="12">
        <v>200</v>
      </c>
      <c r="D88" s="34"/>
      <c r="E88" s="10"/>
      <c r="F88" s="11">
        <f t="shared" si="8"/>
        <v>0</v>
      </c>
      <c r="G88" s="38"/>
      <c r="H88" s="38"/>
      <c r="I88" s="38"/>
      <c r="J88" s="36"/>
      <c r="K88" s="36"/>
      <c r="L88" s="38"/>
      <c r="M88" s="8">
        <f>L87+I87+F88</f>
        <v>0</v>
      </c>
      <c r="N88" s="60"/>
    </row>
  </sheetData>
  <mergeCells count="177">
    <mergeCell ref="B78:N78"/>
    <mergeCell ref="A79:A88"/>
    <mergeCell ref="B79:N79"/>
    <mergeCell ref="B80:N80"/>
    <mergeCell ref="C81:C82"/>
    <mergeCell ref="D81:D82"/>
    <mergeCell ref="E81:E82"/>
    <mergeCell ref="F81:F82"/>
    <mergeCell ref="M81:M82"/>
    <mergeCell ref="N81:N82"/>
    <mergeCell ref="N83:N88"/>
    <mergeCell ref="G81:G82"/>
    <mergeCell ref="H81:H82"/>
    <mergeCell ref="I81:I82"/>
    <mergeCell ref="J81:J82"/>
    <mergeCell ref="K81:K82"/>
    <mergeCell ref="L81:L82"/>
    <mergeCell ref="G87:G88"/>
    <mergeCell ref="H87:H88"/>
    <mergeCell ref="I87:I88"/>
    <mergeCell ref="J87:J88"/>
    <mergeCell ref="K87:K88"/>
    <mergeCell ref="L87:L88"/>
    <mergeCell ref="I69:I70"/>
    <mergeCell ref="J69:J70"/>
    <mergeCell ref="K69:K70"/>
    <mergeCell ref="L69:L70"/>
    <mergeCell ref="M69:M70"/>
    <mergeCell ref="N69:N70"/>
    <mergeCell ref="B66:N66"/>
    <mergeCell ref="A67:A76"/>
    <mergeCell ref="B67:N67"/>
    <mergeCell ref="B68:N68"/>
    <mergeCell ref="C69:C70"/>
    <mergeCell ref="D69:D70"/>
    <mergeCell ref="E69:E70"/>
    <mergeCell ref="F69:F70"/>
    <mergeCell ref="G69:G70"/>
    <mergeCell ref="H69:H70"/>
    <mergeCell ref="N71:N76"/>
    <mergeCell ref="G75:G76"/>
    <mergeCell ref="H75:H76"/>
    <mergeCell ref="I75:I76"/>
    <mergeCell ref="J75:J76"/>
    <mergeCell ref="K75:K76"/>
    <mergeCell ref="L75:L76"/>
    <mergeCell ref="A50:N50"/>
    <mergeCell ref="B52:N52"/>
    <mergeCell ref="A53:A62"/>
    <mergeCell ref="B53:N53"/>
    <mergeCell ref="B54:N54"/>
    <mergeCell ref="C55:C56"/>
    <mergeCell ref="D55:D56"/>
    <mergeCell ref="H39:H40"/>
    <mergeCell ref="I39:I40"/>
    <mergeCell ref="J39:J40"/>
    <mergeCell ref="K39:K40"/>
    <mergeCell ref="L39:L40"/>
    <mergeCell ref="M39:M40"/>
    <mergeCell ref="K55:K56"/>
    <mergeCell ref="L55:L56"/>
    <mergeCell ref="M55:M56"/>
    <mergeCell ref="N55:N56"/>
    <mergeCell ref="N57:N64"/>
    <mergeCell ref="E55:E56"/>
    <mergeCell ref="F55:F56"/>
    <mergeCell ref="G55:G56"/>
    <mergeCell ref="H55:H56"/>
    <mergeCell ref="I55:I56"/>
    <mergeCell ref="J55:J56"/>
    <mergeCell ref="G22:G23"/>
    <mergeCell ref="H22:H23"/>
    <mergeCell ref="I22:I23"/>
    <mergeCell ref="J22:J23"/>
    <mergeCell ref="A34:N34"/>
    <mergeCell ref="B36:N36"/>
    <mergeCell ref="A37:A46"/>
    <mergeCell ref="B37:N37"/>
    <mergeCell ref="B38:N38"/>
    <mergeCell ref="C39:C40"/>
    <mergeCell ref="D39:D40"/>
    <mergeCell ref="E39:E40"/>
    <mergeCell ref="F39:F40"/>
    <mergeCell ref="G39:G40"/>
    <mergeCell ref="N39:N40"/>
    <mergeCell ref="N41:N48"/>
    <mergeCell ref="G44:G45"/>
    <mergeCell ref="H44:H45"/>
    <mergeCell ref="I44:I45"/>
    <mergeCell ref="J44:J45"/>
    <mergeCell ref="K44:K45"/>
    <mergeCell ref="L44:L45"/>
    <mergeCell ref="J47:J48"/>
    <mergeCell ref="G27:G28"/>
    <mergeCell ref="I6:I7"/>
    <mergeCell ref="J6:J7"/>
    <mergeCell ref="K6:K7"/>
    <mergeCell ref="L6:L7"/>
    <mergeCell ref="M6:M7"/>
    <mergeCell ref="K22:K23"/>
    <mergeCell ref="L22:L23"/>
    <mergeCell ref="M22:M23"/>
    <mergeCell ref="L14:L15"/>
    <mergeCell ref="A17:N17"/>
    <mergeCell ref="B19:N19"/>
    <mergeCell ref="A20:A30"/>
    <mergeCell ref="B20:N20"/>
    <mergeCell ref="B21:N21"/>
    <mergeCell ref="C22:C23"/>
    <mergeCell ref="D22:D23"/>
    <mergeCell ref="N22:N23"/>
    <mergeCell ref="N24:N32"/>
    <mergeCell ref="B32:D32"/>
    <mergeCell ref="E22:E23"/>
    <mergeCell ref="D11:D12"/>
    <mergeCell ref="D14:D15"/>
    <mergeCell ref="D27:D28"/>
    <mergeCell ref="F22:F23"/>
    <mergeCell ref="A1:N1"/>
    <mergeCell ref="B3:N3"/>
    <mergeCell ref="A4:A14"/>
    <mergeCell ref="B4:N4"/>
    <mergeCell ref="B5:N5"/>
    <mergeCell ref="C6:C7"/>
    <mergeCell ref="D6:D7"/>
    <mergeCell ref="E6:E7"/>
    <mergeCell ref="F6:F7"/>
    <mergeCell ref="G6:G7"/>
    <mergeCell ref="N6:N7"/>
    <mergeCell ref="N8:N15"/>
    <mergeCell ref="G11:G12"/>
    <mergeCell ref="J11:J12"/>
    <mergeCell ref="H11:H12"/>
    <mergeCell ref="I11:I12"/>
    <mergeCell ref="K11:K12"/>
    <mergeCell ref="L11:L12"/>
    <mergeCell ref="G14:G15"/>
    <mergeCell ref="H14:H15"/>
    <mergeCell ref="I14:I15"/>
    <mergeCell ref="J14:J15"/>
    <mergeCell ref="K14:K15"/>
    <mergeCell ref="H6:H7"/>
    <mergeCell ref="H27:H28"/>
    <mergeCell ref="I27:I28"/>
    <mergeCell ref="J27:J28"/>
    <mergeCell ref="K27:K28"/>
    <mergeCell ref="L27:L28"/>
    <mergeCell ref="G30:G31"/>
    <mergeCell ref="H30:H31"/>
    <mergeCell ref="I30:I31"/>
    <mergeCell ref="J30:J31"/>
    <mergeCell ref="K30:K31"/>
    <mergeCell ref="L30:L31"/>
    <mergeCell ref="D30:D31"/>
    <mergeCell ref="D44:D45"/>
    <mergeCell ref="D47:D48"/>
    <mergeCell ref="D60:D61"/>
    <mergeCell ref="D63:D64"/>
    <mergeCell ref="D75:D76"/>
    <mergeCell ref="D87:D88"/>
    <mergeCell ref="K47:K48"/>
    <mergeCell ref="L47:L48"/>
    <mergeCell ref="G60:G61"/>
    <mergeCell ref="H60:H61"/>
    <mergeCell ref="I60:I61"/>
    <mergeCell ref="J60:J61"/>
    <mergeCell ref="K60:K61"/>
    <mergeCell ref="L60:L61"/>
    <mergeCell ref="L63:L64"/>
    <mergeCell ref="K63:K64"/>
    <mergeCell ref="J63:J64"/>
    <mergeCell ref="I63:I64"/>
    <mergeCell ref="H63:H64"/>
    <mergeCell ref="G63:G64"/>
    <mergeCell ref="G47:G48"/>
    <mergeCell ref="H47:H48"/>
    <mergeCell ref="I47:I48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7B99E-6581-4E24-B3D6-40955F3C419D}">
  <dimension ref="A1:C8"/>
  <sheetViews>
    <sheetView view="pageBreakPreview" zoomScale="130" zoomScaleNormal="100" zoomScaleSheetLayoutView="130" workbookViewId="0">
      <selection activeCell="C8" sqref="C8"/>
    </sheetView>
  </sheetViews>
  <sheetFormatPr defaultRowHeight="15" x14ac:dyDescent="0.25"/>
  <cols>
    <col min="1" max="3" width="22" customWidth="1"/>
  </cols>
  <sheetData>
    <row r="1" spans="1:3" ht="38.25" customHeight="1" x14ac:dyDescent="0.25">
      <c r="A1" s="26" t="s">
        <v>29</v>
      </c>
      <c r="B1" s="27" t="s">
        <v>30</v>
      </c>
      <c r="C1" s="28" t="s">
        <v>31</v>
      </c>
    </row>
    <row r="2" spans="1:3" ht="38.25" customHeight="1" x14ac:dyDescent="0.25">
      <c r="A2" s="29">
        <v>1</v>
      </c>
      <c r="B2" s="30" t="s">
        <v>32</v>
      </c>
      <c r="C2" s="31">
        <f>price!N8</f>
        <v>0</v>
      </c>
    </row>
    <row r="3" spans="1:3" ht="38.25" customHeight="1" x14ac:dyDescent="0.25">
      <c r="A3" s="29">
        <v>2</v>
      </c>
      <c r="B3" s="30" t="s">
        <v>33</v>
      </c>
      <c r="C3" s="31">
        <f>price!N24</f>
        <v>0</v>
      </c>
    </row>
    <row r="4" spans="1:3" ht="38.25" customHeight="1" x14ac:dyDescent="0.25">
      <c r="A4" s="29">
        <v>3</v>
      </c>
      <c r="B4" s="30" t="s">
        <v>34</v>
      </c>
      <c r="C4" s="31">
        <f>price!N41</f>
        <v>0</v>
      </c>
    </row>
    <row r="5" spans="1:3" ht="38.25" customHeight="1" x14ac:dyDescent="0.25">
      <c r="A5" s="29">
        <v>4</v>
      </c>
      <c r="B5" s="30" t="s">
        <v>35</v>
      </c>
      <c r="C5" s="31">
        <f>price!N57</f>
        <v>0</v>
      </c>
    </row>
    <row r="6" spans="1:3" ht="38.25" customHeight="1" x14ac:dyDescent="0.25">
      <c r="A6" s="29">
        <v>5</v>
      </c>
      <c r="B6" s="30" t="s">
        <v>36</v>
      </c>
      <c r="C6" s="31">
        <f>price!N71</f>
        <v>0</v>
      </c>
    </row>
    <row r="7" spans="1:3" ht="38.25" customHeight="1" x14ac:dyDescent="0.25">
      <c r="A7" s="29">
        <v>6</v>
      </c>
      <c r="B7" s="30" t="s">
        <v>37</v>
      </c>
      <c r="C7" s="31">
        <f>price!N83</f>
        <v>0</v>
      </c>
    </row>
    <row r="8" spans="1:3" ht="38.25" customHeight="1" thickBot="1" x14ac:dyDescent="0.3">
      <c r="A8" s="65" t="s">
        <v>38</v>
      </c>
      <c r="B8" s="66"/>
      <c r="C8" s="32">
        <f>SUM(C2:C7)</f>
        <v>0</v>
      </c>
    </row>
  </sheetData>
  <mergeCells count="1">
    <mergeCell ref="A8:B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Total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mahdieh kamal</dc:creator>
  <cp:lastModifiedBy>dadras ali</cp:lastModifiedBy>
  <dcterms:created xsi:type="dcterms:W3CDTF">2023-08-14T08:27:31Z</dcterms:created>
  <dcterms:modified xsi:type="dcterms:W3CDTF">2025-10-05T09:37:51Z</dcterms:modified>
</cp:coreProperties>
</file>